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PLATEFORME EUP 41.03\Lot 4 - B26-01282-SGV_Couverture bardage\1- DRAFT ET ECHANGES INTERNES\Lot 4_DCE B26-01282-SGV\"/>
    </mc:Choice>
  </mc:AlternateContent>
  <xr:revisionPtr revIDLastSave="0" documentId="8_{433A3347-E24F-4BFD-BA0E-013ECD76B132}" xr6:coauthVersionLast="47" xr6:coauthVersionMax="47" xr10:uidLastSave="{00000000-0000-0000-0000-000000000000}"/>
  <bookViews>
    <workbookView xWindow="-120" yWindow="-120" windowWidth="29040" windowHeight="15720" xr2:uid="{1A17EBAD-D1FE-4C0A-848C-8A6A9CFF51F9}"/>
  </bookViews>
  <sheets>
    <sheet name="04. COUVERTURE - ETANCHEITE " sheetId="1" r:id="rId1"/>
  </sheets>
  <definedNames>
    <definedName name="_xlnm.Print_Area" localSheetId="0">'04. COUVERTURE - ETANCHEITE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5" i="1"/>
  <c r="G23" i="1"/>
  <c r="E22" i="1"/>
  <c r="G22" i="1" s="1"/>
  <c r="G18" i="1"/>
  <c r="G17" i="1"/>
  <c r="G35" i="1" s="1"/>
  <c r="G16" i="1"/>
  <c r="G12" i="1"/>
  <c r="G11" i="1"/>
  <c r="G37" i="1" l="1"/>
  <c r="G36" i="1"/>
</calcChain>
</file>

<file path=xl/sharedStrings.xml><?xml version="1.0" encoding="utf-8"?>
<sst xmlns="http://schemas.openxmlformats.org/spreadsheetml/2006/main" count="59" uniqueCount="51">
  <si>
    <t>LOT</t>
  </si>
  <si>
    <t>04</t>
  </si>
  <si>
    <t>COUVERTURE - ETANCHEITE</t>
  </si>
  <si>
    <t>BÂTIMENT Z344</t>
  </si>
  <si>
    <t>INDICE</t>
  </si>
  <si>
    <t>B</t>
  </si>
  <si>
    <t>N°</t>
  </si>
  <si>
    <t>Désignation</t>
  </si>
  <si>
    <t>Unité</t>
  </si>
  <si>
    <t>Quantité</t>
  </si>
  <si>
    <t>PU</t>
  </si>
  <si>
    <t>Total HT</t>
  </si>
  <si>
    <t>PM</t>
  </si>
  <si>
    <t>PROTECTIONS COLLECTIVES DE CHANTIER</t>
  </si>
  <si>
    <t>1.1</t>
  </si>
  <si>
    <t>Pose de filets - tour d'accès en toiture - Sécurisation sur vide</t>
  </si>
  <si>
    <t>ens</t>
  </si>
  <si>
    <t>1.2</t>
  </si>
  <si>
    <t>Moyens de levage</t>
  </si>
  <si>
    <t>COUVERTURE</t>
  </si>
  <si>
    <t>2.1</t>
  </si>
  <si>
    <t>Couverture + étanchéité</t>
  </si>
  <si>
    <t>Bac acier perfore support isolant-  ep 75/100  
- Complexe étanchéité élastomère
- Isolant laine de roche 180 mm</t>
  </si>
  <si>
    <t>m2</t>
  </si>
  <si>
    <t>2.2</t>
  </si>
  <si>
    <r>
      <t xml:space="preserve">Couvertine sur acrotère
</t>
    </r>
    <r>
      <rPr>
        <i/>
        <sz val="10"/>
        <color theme="0" tint="-0.499984740745262"/>
        <rFont val="Century Gothic"/>
        <family val="1"/>
      </rPr>
      <t>périphérie du bardage</t>
    </r>
  </si>
  <si>
    <t>ml</t>
  </si>
  <si>
    <t>2.3</t>
  </si>
  <si>
    <r>
      <t xml:space="preserve">Relevé Acrotère
</t>
    </r>
    <r>
      <rPr>
        <i/>
        <sz val="10"/>
        <color theme="0" tint="-0.499984740745262"/>
        <rFont val="Century Gothic"/>
        <family val="1"/>
      </rPr>
      <t>Contre  façade existante</t>
    </r>
  </si>
  <si>
    <t>COLLECTE DES EP</t>
  </si>
  <si>
    <t>3.1</t>
  </si>
  <si>
    <t>EP du nouveau local</t>
  </si>
  <si>
    <t>Noue + Descentes EP</t>
  </si>
  <si>
    <t>Naissance EP + Boite à eau 20x20 + crapaudine</t>
  </si>
  <si>
    <t>U</t>
  </si>
  <si>
    <t>3.2</t>
  </si>
  <si>
    <t>EP Dévoiement existant du 41.03</t>
  </si>
  <si>
    <r>
      <rPr>
        <b/>
        <sz val="10"/>
        <rFont val="Century Gothic"/>
        <family val="1"/>
      </rPr>
      <t>1.	Carottage du mur en béton de 20cm:</t>
    </r>
    <r>
      <rPr>
        <sz val="10"/>
        <rFont val="Century Gothic"/>
        <family val="1"/>
      </rPr>
      <t xml:space="preserve">
-	Réalisation d’un percement spécifique pour le passage de la descente EP.
-	Percement effectué selon un angle d’environ 30°
-	Dimension du carottage adaptée au diamètre de la descente EP existante, avec tolérance suffisante pour la mise en œuvre et le passage des conduits.
</t>
    </r>
    <r>
      <rPr>
        <b/>
        <sz val="10"/>
        <rFont val="Century Gothic"/>
        <family val="1"/>
      </rPr>
      <t>2. Fourniture et raccordement de la descente d’EP :</t>
    </r>
    <r>
      <rPr>
        <sz val="10"/>
        <rFont val="Century Gothic"/>
        <family val="1"/>
      </rPr>
      <t xml:space="preserve">
-	Fourniture et pose du PVC suivant dimension de la descente existante. (diam 400). Fixation de la nouvelle descente sur le mur béton existant avec collier à bride selon préconisations techniques du fabricant et règles de l’art.
-	Raccordement sur l’attente située au pied de la chute à l’intérieur du local. Passage du réseau sous dallage réalisé par le lot 2 G.O, incluant réservation et protection du passage. Raccordement final dans le regard extérieur, à la charge du lot 01 VRD</t>
    </r>
  </si>
  <si>
    <t>BARDAGE</t>
  </si>
  <si>
    <t>4.1</t>
  </si>
  <si>
    <t>Bardage Double Peau - Finition plateau intérieur / Panneaux Equitone Tectiva exterieur</t>
  </si>
  <si>
    <t>Panneau de bardage Equitone Tectiva
Teinte TE15 gris - Panneau verticaux de 1250 x 2850mm</t>
  </si>
  <si>
    <t>4.2</t>
  </si>
  <si>
    <t>Isolant laine minéral 100 mm type ROCKBARDAGE
y/c compris profils en Z</t>
  </si>
  <si>
    <t>4.3</t>
  </si>
  <si>
    <t>Bavettes goutte d'eau + grilles anti-rongeur en pied de bardages</t>
  </si>
  <si>
    <t>4.4</t>
  </si>
  <si>
    <t>Profils d'encadrements d'ouvertures</t>
  </si>
  <si>
    <t>TOTAL H.T</t>
  </si>
  <si>
    <t>T.V.A 20.00 %</t>
  </si>
  <si>
    <t>TOTAL T.T.C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</si>
</sst>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"/>
    <numFmt numFmtId="165" formatCode="0.0"/>
    <numFmt numFmtId="166" formatCode="#,##0.00\ &quot;€&quot;"/>
    <numFmt numFmtId="167" formatCode="#,##0.00&quot;€&quot;"/>
    <numFmt numFmtId="168" formatCode="_ * #,##0.00_)\ &quot;€&quot;_ ;_ * \(#,##0.00\)\ &quot;€&quot;_ ;_ * &quot;-&quot;??_)\ &quot;€&quot;_ ;_ @_ "/>
  </numFmts>
  <fonts count="13" x14ac:knownFonts="1">
    <font>
      <sz val="10"/>
      <name val="Arial"/>
    </font>
    <font>
      <b/>
      <sz val="12"/>
      <name val="Century Gothic"/>
      <family val="1"/>
    </font>
    <font>
      <sz val="10"/>
      <name val="Arial"/>
      <family val="2"/>
    </font>
    <font>
      <b/>
      <sz val="10"/>
      <name val="Century Gothic"/>
      <family val="1"/>
    </font>
    <font>
      <sz val="10"/>
      <name val="Century Gothic"/>
      <family val="1"/>
    </font>
    <font>
      <sz val="12"/>
      <name val="Century Gothic"/>
      <family val="1"/>
    </font>
    <font>
      <sz val="11"/>
      <name val="Century Gothic"/>
      <family val="1"/>
    </font>
    <font>
      <b/>
      <sz val="10"/>
      <color rgb="FF000000"/>
      <name val="Century Gothic"/>
      <family val="1"/>
    </font>
    <font>
      <sz val="11"/>
      <color rgb="FF000000"/>
      <name val="Century Gothic"/>
      <family val="1"/>
    </font>
    <font>
      <sz val="10"/>
      <color rgb="FF000000"/>
      <name val="Century Gothic"/>
      <family val="1"/>
    </font>
    <font>
      <i/>
      <sz val="10"/>
      <color theme="0" tint="-0.499984740745262"/>
      <name val="Century Gothic"/>
      <family val="1"/>
    </font>
    <font>
      <i/>
      <sz val="9"/>
      <name val="Century Gothic"/>
      <family val="1"/>
    </font>
    <font>
      <b/>
      <sz val="11"/>
      <name val="Century Gothic"/>
      <family val="1"/>
    </font>
  </fonts>
  <fills count="7">
    <fill>
      <patternFill patternType="none"/>
    </fill>
    <fill>
      <patternFill patternType="gray125"/>
    </fill>
    <fill>
      <patternFill patternType="solid">
        <fgColor rgb="FFF79646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D9D9D9"/>
        <bgColor rgb="FF00000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C0C0C0"/>
      </top>
      <bottom/>
      <diagonal/>
    </border>
    <border>
      <left/>
      <right style="thin">
        <color indexed="64"/>
      </right>
      <top/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rgb="FFC0C0C0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medium">
        <color indexed="64"/>
      </right>
      <top style="hair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164" fontId="2" fillId="0" borderId="0" xfId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7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165" fontId="3" fillId="3" borderId="21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right" vertical="top"/>
    </xf>
    <xf numFmtId="0" fontId="3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165" fontId="4" fillId="0" borderId="25" xfId="0" applyNumberFormat="1" applyFont="1" applyBorder="1" applyAlignment="1">
      <alignment horizontal="left" vertical="top"/>
    </xf>
    <xf numFmtId="166" fontId="4" fillId="0" borderId="26" xfId="0" applyNumberFormat="1" applyFont="1" applyBorder="1" applyAlignment="1">
      <alignment horizontal="right" vertical="top"/>
    </xf>
    <xf numFmtId="164" fontId="4" fillId="0" borderId="27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 wrapText="1"/>
    </xf>
    <xf numFmtId="0" fontId="5" fillId="0" borderId="28" xfId="0" applyFont="1" applyBorder="1"/>
    <xf numFmtId="0" fontId="5" fillId="0" borderId="1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/>
    </xf>
    <xf numFmtId="165" fontId="6" fillId="0" borderId="29" xfId="0" applyNumberFormat="1" applyFont="1" applyBorder="1" applyAlignment="1">
      <alignment horizontal="center"/>
    </xf>
    <xf numFmtId="1" fontId="6" fillId="0" borderId="29" xfId="0" applyNumberFormat="1" applyFont="1" applyBorder="1" applyAlignment="1">
      <alignment horizontal="center"/>
    </xf>
    <xf numFmtId="167" fontId="6" fillId="0" borderId="30" xfId="0" applyNumberFormat="1" applyFont="1" applyBorder="1" applyAlignment="1">
      <alignment horizontal="center"/>
    </xf>
    <xf numFmtId="0" fontId="7" fillId="4" borderId="31" xfId="0" applyFont="1" applyFill="1" applyBorder="1" applyAlignment="1">
      <alignment horizontal="center" vertical="center" wrapText="1"/>
    </xf>
    <xf numFmtId="0" fontId="4" fillId="4" borderId="2" xfId="0" applyFont="1" applyFill="1" applyBorder="1"/>
    <xf numFmtId="0" fontId="3" fillId="4" borderId="4" xfId="0" applyFont="1" applyFill="1" applyBorder="1" applyAlignment="1">
      <alignment vertical="center" wrapText="1"/>
    </xf>
    <xf numFmtId="2" fontId="8" fillId="4" borderId="32" xfId="0" applyNumberFormat="1" applyFont="1" applyFill="1" applyBorder="1" applyAlignment="1" applyProtection="1">
      <alignment horizontal="center" vertical="center"/>
      <protection locked="0"/>
    </xf>
    <xf numFmtId="1" fontId="6" fillId="4" borderId="33" xfId="0" applyNumberFormat="1" applyFont="1" applyFill="1" applyBorder="1" applyAlignment="1">
      <alignment horizontal="center"/>
    </xf>
    <xf numFmtId="167" fontId="6" fillId="4" borderId="34" xfId="0" applyNumberFormat="1" applyFont="1" applyFill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0" fontId="5" fillId="0" borderId="7" xfId="0" applyFont="1" applyBorder="1"/>
    <xf numFmtId="0" fontId="4" fillId="0" borderId="7" xfId="0" applyFont="1" applyBorder="1" applyAlignment="1">
      <alignment horizontal="left" vertical="center" wrapText="1"/>
    </xf>
    <xf numFmtId="2" fontId="9" fillId="0" borderId="7" xfId="0" applyNumberFormat="1" applyFont="1" applyBorder="1" applyAlignment="1" applyProtection="1">
      <alignment horizontal="center" vertical="center"/>
      <protection locked="0"/>
    </xf>
    <xf numFmtId="168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/>
    <xf numFmtId="165" fontId="6" fillId="0" borderId="7" xfId="0" applyNumberFormat="1" applyFont="1" applyBorder="1" applyAlignment="1">
      <alignment horizontal="center"/>
    </xf>
    <xf numFmtId="168" fontId="6" fillId="0" borderId="7" xfId="0" applyNumberFormat="1" applyFont="1" applyBorder="1" applyAlignment="1">
      <alignment horizontal="center"/>
    </xf>
    <xf numFmtId="0" fontId="7" fillId="4" borderId="35" xfId="0" applyFont="1" applyFill="1" applyBorder="1" applyAlignment="1">
      <alignment horizontal="center" vertical="center" wrapText="1"/>
    </xf>
    <xf numFmtId="0" fontId="4" fillId="4" borderId="7" xfId="0" applyFont="1" applyFill="1" applyBorder="1"/>
    <xf numFmtId="0" fontId="3" fillId="4" borderId="36" xfId="0" applyFont="1" applyFill="1" applyBorder="1" applyAlignment="1">
      <alignment vertical="center" wrapText="1"/>
    </xf>
    <xf numFmtId="2" fontId="8" fillId="4" borderId="37" xfId="0" applyNumberFormat="1" applyFont="1" applyFill="1" applyBorder="1" applyAlignment="1" applyProtection="1">
      <alignment horizontal="center" vertical="center"/>
      <protection locked="0"/>
    </xf>
    <xf numFmtId="1" fontId="6" fillId="4" borderId="38" xfId="0" applyNumberFormat="1" applyFont="1" applyFill="1" applyBorder="1" applyAlignment="1">
      <alignment horizontal="center"/>
    </xf>
    <xf numFmtId="167" fontId="6" fillId="4" borderId="39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2" fillId="0" borderId="40" xfId="0" applyFont="1" applyBorder="1" applyAlignment="1">
      <alignment horizontal="center" wrapText="1"/>
    </xf>
    <xf numFmtId="0" fontId="12" fillId="0" borderId="41" xfId="0" applyFont="1" applyBorder="1" applyAlignment="1">
      <alignment horizontal="center" wrapText="1"/>
    </xf>
    <xf numFmtId="0" fontId="12" fillId="0" borderId="42" xfId="0" applyFont="1" applyBorder="1" applyAlignment="1">
      <alignment horizontal="center" wrapText="1"/>
    </xf>
    <xf numFmtId="1" fontId="3" fillId="5" borderId="43" xfId="0" applyNumberFormat="1" applyFont="1" applyFill="1" applyBorder="1" applyAlignment="1">
      <alignment horizontal="center" vertical="center"/>
    </xf>
    <xf numFmtId="1" fontId="3" fillId="5" borderId="44" xfId="0" applyNumberFormat="1" applyFont="1" applyFill="1" applyBorder="1" applyAlignment="1">
      <alignment horizontal="center" vertical="center"/>
    </xf>
    <xf numFmtId="167" fontId="3" fillId="5" borderId="45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47" xfId="0" applyFont="1" applyBorder="1" applyAlignment="1">
      <alignment horizontal="center" wrapText="1"/>
    </xf>
    <xf numFmtId="0" fontId="4" fillId="6" borderId="2" xfId="0" applyFont="1" applyFill="1" applyBorder="1" applyAlignment="1">
      <alignment horizontal="center" vertical="center"/>
    </xf>
    <xf numFmtId="1" fontId="4" fillId="6" borderId="3" xfId="0" applyNumberFormat="1" applyFont="1" applyFill="1" applyBorder="1" applyAlignment="1">
      <alignment horizontal="center" vertical="center"/>
    </xf>
    <xf numFmtId="1" fontId="4" fillId="6" borderId="5" xfId="0" applyNumberFormat="1" applyFont="1" applyFill="1" applyBorder="1" applyAlignment="1">
      <alignment horizontal="center" vertical="center"/>
    </xf>
    <xf numFmtId="166" fontId="4" fillId="6" borderId="39" xfId="0" applyNumberFormat="1" applyFont="1" applyFill="1" applyBorder="1" applyAlignment="1">
      <alignment horizontal="center" vertical="center"/>
    </xf>
    <xf numFmtId="0" fontId="12" fillId="0" borderId="48" xfId="0" applyFont="1" applyBorder="1" applyAlignment="1">
      <alignment horizontal="center" wrapText="1"/>
    </xf>
    <xf numFmtId="0" fontId="12" fillId="0" borderId="49" xfId="0" applyFont="1" applyBorder="1" applyAlignment="1">
      <alignment horizontal="center" wrapText="1"/>
    </xf>
    <xf numFmtId="0" fontId="12" fillId="0" borderId="50" xfId="0" applyFont="1" applyBorder="1" applyAlignment="1">
      <alignment horizontal="center" wrapText="1"/>
    </xf>
    <xf numFmtId="0" fontId="4" fillId="6" borderId="51" xfId="0" applyFont="1" applyFill="1" applyBorder="1" applyAlignment="1">
      <alignment horizontal="center" vertical="center"/>
    </xf>
    <xf numFmtId="1" fontId="3" fillId="6" borderId="52" xfId="0" applyNumberFormat="1" applyFont="1" applyFill="1" applyBorder="1" applyAlignment="1">
      <alignment horizontal="center" vertical="center"/>
    </xf>
    <xf numFmtId="1" fontId="3" fillId="6" borderId="53" xfId="0" applyNumberFormat="1" applyFont="1" applyFill="1" applyBorder="1" applyAlignment="1">
      <alignment horizontal="center" vertical="center"/>
    </xf>
    <xf numFmtId="166" fontId="4" fillId="6" borderId="5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</cellXfs>
  <cellStyles count="2">
    <cellStyle name="Euro" xfId="1" xr:uid="{AF969589-A084-4CE2-A1F6-0AA185FE519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9581C-48E0-4EAB-8CDA-5AAAA2E5B7B3}">
  <sheetPr>
    <tabColor theme="9"/>
    <pageSetUpPr fitToPage="1"/>
  </sheetPr>
  <dimension ref="A1:H38"/>
  <sheetViews>
    <sheetView showGridLines="0" tabSelected="1" zoomScale="110" zoomScaleNormal="110" zoomScaleSheetLayoutView="100" zoomScalePageLayoutView="40" workbookViewId="0">
      <selection activeCell="G35" sqref="G35"/>
    </sheetView>
  </sheetViews>
  <sheetFormatPr baseColWidth="10" defaultRowHeight="12.75" outlineLevelCol="1" x14ac:dyDescent="0.2"/>
  <cols>
    <col min="1" max="1" width="8.28515625" customWidth="1"/>
    <col min="2" max="2" width="5.7109375" customWidth="1"/>
    <col min="3" max="3" width="81.42578125" style="93" customWidth="1"/>
    <col min="4" max="4" width="7.140625" style="94" customWidth="1"/>
    <col min="5" max="5" width="12.42578125" style="96" customWidth="1"/>
    <col min="6" max="6" width="13.140625" style="8" customWidth="1" outlineLevel="1"/>
    <col min="7" max="7" width="18.7109375" style="8" customWidth="1" outlineLevel="1"/>
    <col min="8" max="8" width="13.28515625" style="8" customWidth="1" outlineLevel="1"/>
    <col min="9" max="9" width="13.28515625" customWidth="1"/>
    <col min="10" max="10" width="6.7109375" customWidth="1"/>
    <col min="11" max="11" width="20.28515625" customWidth="1"/>
    <col min="12" max="12" width="18" customWidth="1"/>
  </cols>
  <sheetData>
    <row r="1" spans="1:7" ht="33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/>
      <c r="F1" s="6"/>
      <c r="G1" s="7"/>
    </row>
    <row r="2" spans="1:7" ht="15" x14ac:dyDescent="0.2">
      <c r="A2" s="9" t="s">
        <v>4</v>
      </c>
      <c r="B2" s="10" t="s">
        <v>5</v>
      </c>
      <c r="C2" s="11"/>
      <c r="D2" s="12"/>
      <c r="E2" s="13"/>
      <c r="F2" s="14"/>
      <c r="G2" s="14"/>
    </row>
    <row r="3" spans="1:7" ht="14.25" thickBot="1" x14ac:dyDescent="0.3">
      <c r="A3" s="15"/>
      <c r="B3" s="16"/>
      <c r="C3" s="15"/>
      <c r="D3" s="12"/>
      <c r="E3" s="13"/>
      <c r="F3" s="14"/>
      <c r="G3" s="14"/>
    </row>
    <row r="4" spans="1:7" x14ac:dyDescent="0.2">
      <c r="A4" s="17" t="s">
        <v>6</v>
      </c>
      <c r="B4" s="18" t="s">
        <v>7</v>
      </c>
      <c r="C4" s="19"/>
      <c r="D4" s="20" t="s">
        <v>8</v>
      </c>
      <c r="E4" s="21" t="s">
        <v>9</v>
      </c>
      <c r="F4" s="20" t="s">
        <v>10</v>
      </c>
      <c r="G4" s="22" t="s">
        <v>11</v>
      </c>
    </row>
    <row r="5" spans="1:7" x14ac:dyDescent="0.2">
      <c r="A5" s="23"/>
      <c r="B5" s="24"/>
      <c r="C5" s="25"/>
      <c r="D5" s="26"/>
      <c r="E5" s="27"/>
      <c r="F5" s="26"/>
      <c r="G5" s="28"/>
    </row>
    <row r="6" spans="1:7" ht="13.5" thickBot="1" x14ac:dyDescent="0.25">
      <c r="A6" s="29"/>
      <c r="B6" s="30"/>
      <c r="C6" s="31"/>
      <c r="D6" s="32"/>
      <c r="E6" s="33"/>
      <c r="F6" s="32"/>
      <c r="G6" s="34"/>
    </row>
    <row r="7" spans="1:7" ht="13.5" x14ac:dyDescent="0.2">
      <c r="A7" s="35"/>
      <c r="B7" s="36"/>
      <c r="C7" s="37"/>
      <c r="D7" s="38"/>
      <c r="E7" s="39"/>
      <c r="F7" s="40"/>
      <c r="G7" s="41"/>
    </row>
    <row r="8" spans="1:7" ht="17.25" x14ac:dyDescent="0.3">
      <c r="A8" s="42" t="s">
        <v>12</v>
      </c>
      <c r="B8" s="43"/>
      <c r="C8" s="44"/>
      <c r="D8" s="45"/>
      <c r="E8" s="46"/>
      <c r="F8" s="47"/>
      <c r="G8" s="48"/>
    </row>
    <row r="9" spans="1:7" ht="16.5" x14ac:dyDescent="0.3">
      <c r="A9" s="49">
        <v>1</v>
      </c>
      <c r="B9" s="50"/>
      <c r="C9" s="51" t="s">
        <v>13</v>
      </c>
      <c r="D9" s="52"/>
      <c r="E9" s="52"/>
      <c r="F9" s="53"/>
      <c r="G9" s="54"/>
    </row>
    <row r="10" spans="1:7" ht="17.25" x14ac:dyDescent="0.3">
      <c r="A10" s="55"/>
      <c r="B10" s="56"/>
      <c r="C10" s="57"/>
      <c r="D10" s="58"/>
      <c r="E10" s="58"/>
      <c r="F10" s="59"/>
      <c r="G10" s="59"/>
    </row>
    <row r="11" spans="1:7" ht="17.25" x14ac:dyDescent="0.3">
      <c r="A11" s="55" t="s">
        <v>14</v>
      </c>
      <c r="B11" s="56"/>
      <c r="C11" s="60" t="s">
        <v>15</v>
      </c>
      <c r="D11" s="58" t="s">
        <v>16</v>
      </c>
      <c r="E11" s="58">
        <v>1</v>
      </c>
      <c r="F11" s="59"/>
      <c r="G11" s="59">
        <f>+E11*F11</f>
        <v>0</v>
      </c>
    </row>
    <row r="12" spans="1:7" ht="17.25" x14ac:dyDescent="0.3">
      <c r="A12" s="55" t="s">
        <v>17</v>
      </c>
      <c r="B12" s="56"/>
      <c r="C12" s="60" t="s">
        <v>18</v>
      </c>
      <c r="D12" s="58" t="s">
        <v>16</v>
      </c>
      <c r="E12" s="58">
        <v>1</v>
      </c>
      <c r="F12" s="59"/>
      <c r="G12" s="59">
        <f t="shared" ref="G12" si="0">+E12*F12</f>
        <v>0</v>
      </c>
    </row>
    <row r="13" spans="1:7" ht="17.25" x14ac:dyDescent="0.3">
      <c r="A13" s="61"/>
      <c r="B13" s="56"/>
      <c r="C13" s="60"/>
      <c r="D13" s="58"/>
      <c r="E13" s="62"/>
      <c r="F13" s="63"/>
      <c r="G13" s="59"/>
    </row>
    <row r="14" spans="1:7" ht="16.5" x14ac:dyDescent="0.3">
      <c r="A14" s="64">
        <v>2</v>
      </c>
      <c r="B14" s="65"/>
      <c r="C14" s="66" t="s">
        <v>19</v>
      </c>
      <c r="D14" s="67"/>
      <c r="E14" s="67"/>
      <c r="F14" s="68"/>
      <c r="G14" s="69"/>
    </row>
    <row r="15" spans="1:7" ht="17.25" x14ac:dyDescent="0.3">
      <c r="A15" s="55" t="s">
        <v>20</v>
      </c>
      <c r="B15" s="56"/>
      <c r="C15" s="70" t="s">
        <v>21</v>
      </c>
      <c r="D15" s="58"/>
      <c r="E15" s="58"/>
      <c r="F15" s="59"/>
      <c r="G15" s="59"/>
    </row>
    <row r="16" spans="1:7" ht="40.5" x14ac:dyDescent="0.3">
      <c r="A16" s="61"/>
      <c r="B16" s="56"/>
      <c r="C16" s="60" t="s">
        <v>22</v>
      </c>
      <c r="D16" s="58" t="s">
        <v>23</v>
      </c>
      <c r="E16" s="58">
        <v>53</v>
      </c>
      <c r="F16" s="59"/>
      <c r="G16" s="59">
        <f>+E16*F16</f>
        <v>0</v>
      </c>
    </row>
    <row r="17" spans="1:7" ht="26.25" x14ac:dyDescent="0.3">
      <c r="A17" s="55" t="s">
        <v>24</v>
      </c>
      <c r="B17" s="56"/>
      <c r="C17" s="57" t="s">
        <v>25</v>
      </c>
      <c r="D17" s="58" t="s">
        <v>26</v>
      </c>
      <c r="E17" s="58">
        <v>21</v>
      </c>
      <c r="F17" s="59"/>
      <c r="G17" s="59">
        <f>+E17*F17</f>
        <v>0</v>
      </c>
    </row>
    <row r="18" spans="1:7" ht="26.25" x14ac:dyDescent="0.3">
      <c r="A18" s="55" t="s">
        <v>27</v>
      </c>
      <c r="B18" s="56"/>
      <c r="C18" s="57" t="s">
        <v>28</v>
      </c>
      <c r="D18" s="58" t="s">
        <v>26</v>
      </c>
      <c r="E18" s="58">
        <v>10</v>
      </c>
      <c r="F18" s="59"/>
      <c r="G18" s="59">
        <f>+E18*F18</f>
        <v>0</v>
      </c>
    </row>
    <row r="19" spans="1:7" ht="17.25" x14ac:dyDescent="0.3">
      <c r="A19" s="61"/>
      <c r="B19" s="56"/>
      <c r="C19" s="71"/>
      <c r="D19" s="58"/>
      <c r="E19" s="58"/>
      <c r="F19" s="59"/>
      <c r="G19" s="59"/>
    </row>
    <row r="20" spans="1:7" ht="16.5" x14ac:dyDescent="0.3">
      <c r="A20" s="64">
        <v>3</v>
      </c>
      <c r="B20" s="65"/>
      <c r="C20" s="66" t="s">
        <v>29</v>
      </c>
      <c r="D20" s="67"/>
      <c r="E20" s="67"/>
      <c r="F20" s="68"/>
      <c r="G20" s="69"/>
    </row>
    <row r="21" spans="1:7" ht="17.25" x14ac:dyDescent="0.3">
      <c r="A21" s="55" t="s">
        <v>30</v>
      </c>
      <c r="B21" s="56"/>
      <c r="C21" s="70" t="s">
        <v>31</v>
      </c>
      <c r="D21" s="58"/>
      <c r="E21" s="58"/>
      <c r="F21" s="59"/>
      <c r="G21" s="59"/>
    </row>
    <row r="22" spans="1:7" ht="17.25" x14ac:dyDescent="0.3">
      <c r="A22" s="61"/>
      <c r="B22" s="56"/>
      <c r="C22" s="60" t="s">
        <v>32</v>
      </c>
      <c r="D22" s="58" t="s">
        <v>26</v>
      </c>
      <c r="E22" s="58">
        <f>5.1+9.2</f>
        <v>14.299999999999999</v>
      </c>
      <c r="F22" s="59"/>
      <c r="G22" s="59">
        <f>+E22*F22</f>
        <v>0</v>
      </c>
    </row>
    <row r="23" spans="1:7" ht="17.25" x14ac:dyDescent="0.3">
      <c r="A23" s="61"/>
      <c r="B23" s="56"/>
      <c r="C23" s="60" t="s">
        <v>33</v>
      </c>
      <c r="D23" s="58" t="s">
        <v>34</v>
      </c>
      <c r="E23" s="58">
        <v>1</v>
      </c>
      <c r="F23" s="59"/>
      <c r="G23" s="59">
        <f>+E23*F23</f>
        <v>0</v>
      </c>
    </row>
    <row r="24" spans="1:7" ht="17.25" x14ac:dyDescent="0.3">
      <c r="A24" s="55" t="s">
        <v>35</v>
      </c>
      <c r="B24" s="56"/>
      <c r="C24" s="70" t="s">
        <v>36</v>
      </c>
      <c r="D24" s="58"/>
      <c r="E24" s="58"/>
      <c r="F24" s="59"/>
      <c r="G24" s="59"/>
    </row>
    <row r="25" spans="1:7" ht="175.5" x14ac:dyDescent="0.3">
      <c r="A25" s="61"/>
      <c r="B25" s="56"/>
      <c r="C25" s="60" t="s">
        <v>37</v>
      </c>
      <c r="D25" s="58" t="s">
        <v>16</v>
      </c>
      <c r="E25" s="58">
        <v>1</v>
      </c>
      <c r="F25" s="59"/>
      <c r="G25" s="59">
        <f>+E25*F25</f>
        <v>0</v>
      </c>
    </row>
    <row r="26" spans="1:7" ht="17.25" x14ac:dyDescent="0.3">
      <c r="A26" s="61"/>
      <c r="B26" s="56"/>
      <c r="C26" s="60"/>
      <c r="D26" s="58"/>
      <c r="E26" s="58"/>
      <c r="F26" s="59"/>
      <c r="G26" s="59"/>
    </row>
    <row r="27" spans="1:7" ht="16.5" x14ac:dyDescent="0.3">
      <c r="A27" s="64">
        <v>4</v>
      </c>
      <c r="B27" s="65"/>
      <c r="C27" s="66" t="s">
        <v>38</v>
      </c>
      <c r="D27" s="67"/>
      <c r="E27" s="67"/>
      <c r="F27" s="68"/>
      <c r="G27" s="69"/>
    </row>
    <row r="28" spans="1:7" ht="25.5" x14ac:dyDescent="0.3">
      <c r="A28" s="55" t="s">
        <v>39</v>
      </c>
      <c r="B28" s="56"/>
      <c r="C28" s="70" t="s">
        <v>40</v>
      </c>
      <c r="D28" s="58"/>
      <c r="E28" s="58"/>
      <c r="F28" s="59"/>
      <c r="G28" s="59"/>
    </row>
    <row r="29" spans="1:7" ht="27" x14ac:dyDescent="0.3">
      <c r="A29" s="61"/>
      <c r="B29" s="56"/>
      <c r="C29" s="60" t="s">
        <v>41</v>
      </c>
      <c r="D29" s="58" t="s">
        <v>23</v>
      </c>
      <c r="E29" s="58">
        <v>95</v>
      </c>
      <c r="F29" s="59"/>
      <c r="G29" s="59">
        <f>+E29*F29</f>
        <v>0</v>
      </c>
    </row>
    <row r="30" spans="1:7" ht="27" x14ac:dyDescent="0.3">
      <c r="A30" s="55" t="s">
        <v>42</v>
      </c>
      <c r="B30" s="56"/>
      <c r="C30" s="60" t="s">
        <v>43</v>
      </c>
      <c r="D30" s="58" t="s">
        <v>23</v>
      </c>
      <c r="E30" s="58">
        <v>95</v>
      </c>
      <c r="F30" s="59"/>
      <c r="G30" s="59">
        <f>+E30*F30</f>
        <v>0</v>
      </c>
    </row>
    <row r="31" spans="1:7" ht="17.25" x14ac:dyDescent="0.3">
      <c r="A31" s="55" t="s">
        <v>44</v>
      </c>
      <c r="B31" s="56"/>
      <c r="C31" s="60" t="s">
        <v>45</v>
      </c>
      <c r="D31" s="58" t="s">
        <v>26</v>
      </c>
      <c r="E31" s="58">
        <v>17</v>
      </c>
      <c r="F31" s="59"/>
      <c r="G31" s="59">
        <f>+E31*F31</f>
        <v>0</v>
      </c>
    </row>
    <row r="32" spans="1:7" ht="17.25" x14ac:dyDescent="0.3">
      <c r="A32" s="55" t="s">
        <v>46</v>
      </c>
      <c r="B32" s="56"/>
      <c r="C32" s="60" t="s">
        <v>47</v>
      </c>
      <c r="D32" s="58" t="s">
        <v>26</v>
      </c>
      <c r="E32" s="58">
        <v>16</v>
      </c>
      <c r="F32" s="59"/>
      <c r="G32" s="59">
        <f>+E32*F32</f>
        <v>0</v>
      </c>
    </row>
    <row r="33" spans="1:7" ht="17.25" x14ac:dyDescent="0.3">
      <c r="A33" s="55"/>
      <c r="B33" s="56"/>
      <c r="C33" s="72"/>
      <c r="D33" s="58"/>
      <c r="E33" s="58"/>
      <c r="F33" s="59"/>
      <c r="G33" s="59"/>
    </row>
    <row r="34" spans="1:7" ht="18" thickBot="1" x14ac:dyDescent="0.35">
      <c r="A34" s="61"/>
      <c r="B34" s="56"/>
      <c r="C34" s="71"/>
      <c r="D34" s="58"/>
      <c r="E34" s="58"/>
      <c r="F34" s="59"/>
      <c r="G34" s="59"/>
    </row>
    <row r="35" spans="1:7" x14ac:dyDescent="0.2">
      <c r="A35" s="73"/>
      <c r="B35" s="74"/>
      <c r="C35" s="75"/>
      <c r="D35" s="76" t="s">
        <v>48</v>
      </c>
      <c r="E35" s="76"/>
      <c r="F35" s="77"/>
      <c r="G35" s="78">
        <f>SUM(G7:G34)</f>
        <v>0</v>
      </c>
    </row>
    <row r="36" spans="1:7" ht="13.5" x14ac:dyDescent="0.2">
      <c r="A36" s="79"/>
      <c r="B36" s="80"/>
      <c r="C36" s="81"/>
      <c r="D36" s="82"/>
      <c r="E36" s="83" t="s">
        <v>49</v>
      </c>
      <c r="F36" s="84"/>
      <c r="G36" s="85">
        <f>G35*0.2</f>
        <v>0</v>
      </c>
    </row>
    <row r="37" spans="1:7" ht="14.25" thickBot="1" x14ac:dyDescent="0.25">
      <c r="A37" s="86"/>
      <c r="B37" s="87"/>
      <c r="C37" s="88"/>
      <c r="D37" s="89"/>
      <c r="E37" s="90" t="s">
        <v>50</v>
      </c>
      <c r="F37" s="91"/>
      <c r="G37" s="92">
        <f>G35+G36</f>
        <v>0</v>
      </c>
    </row>
    <row r="38" spans="1:7" ht="20.100000000000001" customHeight="1" x14ac:dyDescent="0.2">
      <c r="E38" s="95"/>
    </row>
  </sheetData>
  <mergeCells count="11">
    <mergeCell ref="G4:G6"/>
    <mergeCell ref="A35:C37"/>
    <mergeCell ref="D35:F35"/>
    <mergeCell ref="E36:F36"/>
    <mergeCell ref="E37:F37"/>
    <mergeCell ref="D1:F1"/>
    <mergeCell ref="A4:A6"/>
    <mergeCell ref="B4:C6"/>
    <mergeCell ref="D4:D6"/>
    <mergeCell ref="E4:E6"/>
    <mergeCell ref="F4:F6"/>
  </mergeCells>
  <pageMargins left="0.7" right="0.7" top="0.75" bottom="0.75" header="0.3" footer="0.3"/>
  <pageSetup paperSize="9" scale="26" fitToHeight="0" orientation="portrait" verticalDpi="1200" r:id="rId1"/>
  <headerFooter>
    <oddFooter xml:space="preserve">&amp;CARKEOM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04. COUVERTURE - ETANCHEITE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GALOUZEAU DE VILLEPIN Sabine</dc:creator>
  <cp:lastModifiedBy>GALOUZEAU DE VILLEPIN Sabine</cp:lastModifiedBy>
  <dcterms:created xsi:type="dcterms:W3CDTF">2026-03-17T13:33:47Z</dcterms:created>
  <dcterms:modified xsi:type="dcterms:W3CDTF">2026-03-17T13:34:48Z</dcterms:modified>
</cp:coreProperties>
</file>